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SPAN\"/>
    </mc:Choice>
  </mc:AlternateContent>
  <bookViews>
    <workbookView xWindow="240" yWindow="45" windowWidth="20730" windowHeight="10035" activeTab="4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concurrentCalc="0"/>
</workbook>
</file>

<file path=xl/calcChain.xml><?xml version="1.0" encoding="utf-8"?>
<calcChain xmlns="http://schemas.openxmlformats.org/spreadsheetml/2006/main">
  <c r="E2" i="3" l="1"/>
  <c r="F2" i="2"/>
  <c r="G2" i="1"/>
  <c r="I8" i="3"/>
  <c r="F8" i="3"/>
  <c r="J8" i="3"/>
  <c r="K8" i="3"/>
  <c r="I9" i="3"/>
  <c r="F9" i="3"/>
  <c r="J9" i="3"/>
  <c r="L9" i="3"/>
  <c r="K9" i="3"/>
  <c r="I10" i="3"/>
  <c r="J10" i="3"/>
  <c r="K10" i="3"/>
  <c r="L10" i="3"/>
  <c r="I11" i="3"/>
  <c r="J11" i="3"/>
  <c r="K11" i="3"/>
  <c r="I12" i="3"/>
  <c r="L12" i="3"/>
  <c r="J12" i="3"/>
  <c r="K12" i="3"/>
  <c r="I13" i="3"/>
  <c r="J13" i="3"/>
  <c r="K13" i="3"/>
  <c r="L13" i="3"/>
  <c r="I14" i="3"/>
  <c r="J14" i="3"/>
  <c r="K14" i="3"/>
  <c r="I15" i="3"/>
  <c r="L15" i="3"/>
  <c r="J15" i="3"/>
  <c r="K15" i="3"/>
  <c r="I16" i="3"/>
  <c r="J16" i="3"/>
  <c r="K16" i="3"/>
  <c r="L16" i="3"/>
  <c r="I17" i="3"/>
  <c r="J17" i="3"/>
  <c r="K17" i="3"/>
  <c r="I18" i="3"/>
  <c r="L18" i="3"/>
  <c r="J18" i="3"/>
  <c r="K18" i="3"/>
  <c r="I19" i="3"/>
  <c r="J19" i="3"/>
  <c r="K19" i="3"/>
  <c r="L19" i="3"/>
  <c r="I20" i="3"/>
  <c r="J20" i="3"/>
  <c r="K20" i="3"/>
  <c r="I21" i="3"/>
  <c r="L21" i="3"/>
  <c r="J21" i="3"/>
  <c r="K21" i="3"/>
  <c r="I22" i="3"/>
  <c r="J22" i="3"/>
  <c r="K22" i="3"/>
  <c r="L22" i="3"/>
  <c r="I23" i="3"/>
  <c r="J23" i="3"/>
  <c r="K23" i="3"/>
  <c r="I24" i="3"/>
  <c r="L24" i="3"/>
  <c r="J24" i="3"/>
  <c r="K24" i="3"/>
  <c r="I25" i="3"/>
  <c r="J25" i="3"/>
  <c r="K25" i="3"/>
  <c r="L25" i="3"/>
  <c r="I26" i="3"/>
  <c r="J26" i="3"/>
  <c r="K26" i="3"/>
  <c r="I27" i="3"/>
  <c r="L27" i="3"/>
  <c r="J27" i="3"/>
  <c r="K27" i="3"/>
  <c r="I28" i="3"/>
  <c r="J28" i="3"/>
  <c r="K28" i="3"/>
  <c r="L28" i="3"/>
  <c r="I29" i="3"/>
  <c r="J29" i="3"/>
  <c r="K29" i="3"/>
  <c r="I30" i="3"/>
  <c r="L30" i="3"/>
  <c r="J30" i="3"/>
  <c r="K30" i="3"/>
  <c r="I31" i="3"/>
  <c r="J31" i="3"/>
  <c r="K31" i="3"/>
  <c r="L31" i="3"/>
  <c r="I32" i="3"/>
  <c r="J32" i="3"/>
  <c r="K32" i="3"/>
  <c r="I33" i="3"/>
  <c r="L33" i="3"/>
  <c r="J33" i="3"/>
  <c r="K33" i="3"/>
  <c r="I34" i="3"/>
  <c r="J34" i="3"/>
  <c r="K34" i="3"/>
  <c r="L34" i="3"/>
  <c r="I35" i="3"/>
  <c r="J35" i="3"/>
  <c r="K35" i="3"/>
  <c r="I36" i="3"/>
  <c r="L36" i="3"/>
  <c r="J36" i="3"/>
  <c r="K36" i="3"/>
  <c r="I37" i="3"/>
  <c r="J37" i="3"/>
  <c r="K37" i="3"/>
  <c r="L37" i="3"/>
  <c r="I38" i="3"/>
  <c r="J38" i="3"/>
  <c r="K38" i="3"/>
  <c r="I39" i="3"/>
  <c r="L39" i="3"/>
  <c r="J39" i="3"/>
  <c r="K39" i="3"/>
  <c r="I40" i="3"/>
  <c r="J40" i="3"/>
  <c r="K40" i="3"/>
  <c r="L40" i="3"/>
  <c r="I41" i="3"/>
  <c r="J41" i="3"/>
  <c r="K41" i="3"/>
  <c r="I42" i="3"/>
  <c r="L42" i="3"/>
  <c r="J42" i="3"/>
  <c r="K42" i="3"/>
  <c r="J8" i="2"/>
  <c r="G8" i="2"/>
  <c r="K8" i="2"/>
  <c r="L8" i="2"/>
  <c r="M8" i="2"/>
  <c r="J9" i="2"/>
  <c r="G9" i="2"/>
  <c r="K9" i="2"/>
  <c r="M9" i="2"/>
  <c r="L9" i="2"/>
  <c r="J10" i="2"/>
  <c r="K10" i="2"/>
  <c r="L10" i="2"/>
  <c r="J11" i="2"/>
  <c r="K11" i="2"/>
  <c r="L11" i="2"/>
  <c r="M11" i="2"/>
  <c r="J12" i="2"/>
  <c r="K12" i="2"/>
  <c r="M12" i="2"/>
  <c r="L12" i="2"/>
  <c r="J13" i="2"/>
  <c r="K13" i="2"/>
  <c r="L13" i="2"/>
  <c r="J14" i="2"/>
  <c r="K14" i="2"/>
  <c r="L14" i="2"/>
  <c r="M14" i="2"/>
  <c r="J15" i="2"/>
  <c r="K15" i="2"/>
  <c r="M15" i="2"/>
  <c r="L15" i="2"/>
  <c r="J16" i="2"/>
  <c r="K16" i="2"/>
  <c r="L16" i="2"/>
  <c r="J17" i="2"/>
  <c r="K17" i="2"/>
  <c r="L17" i="2"/>
  <c r="M17" i="2"/>
  <c r="J18" i="2"/>
  <c r="K18" i="2"/>
  <c r="M18" i="2"/>
  <c r="L18" i="2"/>
  <c r="J19" i="2"/>
  <c r="K19" i="2"/>
  <c r="L19" i="2"/>
  <c r="J20" i="2"/>
  <c r="K20" i="2"/>
  <c r="L20" i="2"/>
  <c r="M20" i="2"/>
  <c r="J21" i="2"/>
  <c r="K21" i="2"/>
  <c r="M21" i="2"/>
  <c r="L21" i="2"/>
  <c r="J22" i="2"/>
  <c r="K22" i="2"/>
  <c r="L22" i="2"/>
  <c r="J23" i="2"/>
  <c r="K23" i="2"/>
  <c r="L23" i="2"/>
  <c r="M23" i="2"/>
  <c r="J24" i="2"/>
  <c r="K24" i="2"/>
  <c r="M24" i="2"/>
  <c r="L24" i="2"/>
  <c r="J25" i="2"/>
  <c r="K25" i="2"/>
  <c r="L25" i="2"/>
  <c r="J26" i="2"/>
  <c r="K26" i="2"/>
  <c r="L26" i="2"/>
  <c r="M26" i="2"/>
  <c r="J27" i="2"/>
  <c r="K27" i="2"/>
  <c r="M27" i="2"/>
  <c r="L27" i="2"/>
  <c r="J28" i="2"/>
  <c r="K28" i="2"/>
  <c r="L28" i="2"/>
  <c r="J29" i="2"/>
  <c r="K29" i="2"/>
  <c r="L29" i="2"/>
  <c r="M29" i="2"/>
  <c r="J30" i="2"/>
  <c r="K30" i="2"/>
  <c r="M30" i="2"/>
  <c r="L30" i="2"/>
  <c r="J31" i="2"/>
  <c r="K31" i="2"/>
  <c r="L31" i="2"/>
  <c r="J32" i="2"/>
  <c r="K32" i="2"/>
  <c r="L32" i="2"/>
  <c r="M32" i="2"/>
  <c r="J33" i="2"/>
  <c r="K33" i="2"/>
  <c r="M33" i="2"/>
  <c r="L33" i="2"/>
  <c r="J34" i="2"/>
  <c r="K34" i="2"/>
  <c r="L34" i="2"/>
  <c r="J35" i="2"/>
  <c r="K35" i="2"/>
  <c r="L35" i="2"/>
  <c r="M35" i="2"/>
  <c r="J36" i="2"/>
  <c r="K36" i="2"/>
  <c r="M36" i="2"/>
  <c r="L36" i="2"/>
  <c r="J37" i="2"/>
  <c r="K37" i="2"/>
  <c r="L37" i="2"/>
  <c r="J38" i="2"/>
  <c r="K38" i="2"/>
  <c r="L38" i="2"/>
  <c r="M38" i="2"/>
  <c r="J39" i="2"/>
  <c r="K39" i="2"/>
  <c r="M39" i="2"/>
  <c r="L39" i="2"/>
  <c r="J40" i="2"/>
  <c r="K40" i="2"/>
  <c r="L40" i="2"/>
  <c r="J41" i="2"/>
  <c r="K41" i="2"/>
  <c r="L41" i="2"/>
  <c r="M41" i="2"/>
  <c r="J42" i="2"/>
  <c r="K42" i="2"/>
  <c r="M42" i="2"/>
  <c r="L42" i="2"/>
  <c r="K8" i="1"/>
  <c r="L8" i="1"/>
  <c r="M8" i="1"/>
  <c r="N8" i="1"/>
  <c r="K9" i="1"/>
  <c r="L9" i="1"/>
  <c r="M9" i="1"/>
  <c r="K10" i="1"/>
  <c r="N10" i="1"/>
  <c r="L10" i="1"/>
  <c r="M10" i="1"/>
  <c r="K11" i="1"/>
  <c r="L11" i="1"/>
  <c r="M11" i="1"/>
  <c r="N11" i="1"/>
  <c r="K12" i="1"/>
  <c r="L12" i="1"/>
  <c r="M12" i="1"/>
  <c r="K13" i="1"/>
  <c r="N13" i="1"/>
  <c r="L13" i="1"/>
  <c r="M13" i="1"/>
  <c r="K14" i="1"/>
  <c r="L14" i="1"/>
  <c r="M14" i="1"/>
  <c r="N14" i="1"/>
  <c r="K15" i="1"/>
  <c r="L15" i="1"/>
  <c r="M15" i="1"/>
  <c r="K16" i="1"/>
  <c r="N16" i="1"/>
  <c r="L16" i="1"/>
  <c r="M16" i="1"/>
  <c r="K17" i="1"/>
  <c r="L17" i="1"/>
  <c r="M17" i="1"/>
  <c r="N17" i="1"/>
  <c r="K18" i="1"/>
  <c r="L18" i="1"/>
  <c r="M18" i="1"/>
  <c r="K19" i="1"/>
  <c r="N19" i="1"/>
  <c r="L19" i="1"/>
  <c r="M19" i="1"/>
  <c r="K20" i="1"/>
  <c r="L20" i="1"/>
  <c r="M20" i="1"/>
  <c r="N20" i="1"/>
  <c r="K21" i="1"/>
  <c r="L21" i="1"/>
  <c r="M21" i="1"/>
  <c r="K22" i="1"/>
  <c r="N22" i="1"/>
  <c r="L22" i="1"/>
  <c r="M22" i="1"/>
  <c r="K23" i="1"/>
  <c r="L23" i="1"/>
  <c r="M23" i="1"/>
  <c r="N23" i="1"/>
  <c r="K24" i="1"/>
  <c r="L24" i="1"/>
  <c r="M24" i="1"/>
  <c r="L14" i="3"/>
  <c r="L41" i="3"/>
  <c r="L38" i="3"/>
  <c r="L35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F7" i="3"/>
  <c r="G7" i="2"/>
  <c r="H7" i="1"/>
  <c r="J2" i="6"/>
  <c r="G32" i="2"/>
  <c r="G33" i="2"/>
  <c r="G34" i="2"/>
  <c r="G35" i="2"/>
  <c r="G36" i="2"/>
  <c r="F29" i="3"/>
  <c r="F30" i="3"/>
  <c r="F31" i="3"/>
  <c r="G29" i="2"/>
  <c r="G30" i="2"/>
  <c r="G31" i="2"/>
  <c r="H8" i="6"/>
  <c r="L8" i="6"/>
  <c r="K8" i="6"/>
  <c r="H9" i="6"/>
  <c r="L9" i="6"/>
  <c r="K9" i="6"/>
  <c r="H10" i="6"/>
  <c r="L10" i="6"/>
  <c r="N10" i="6"/>
  <c r="K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H7" i="6"/>
  <c r="L7" i="6"/>
  <c r="L2" i="6"/>
  <c r="N2" i="6"/>
  <c r="N13" i="6"/>
  <c r="M7" i="6"/>
  <c r="N7" i="6"/>
  <c r="N15" i="6"/>
  <c r="M15" i="6"/>
  <c r="N11" i="6"/>
  <c r="M11" i="6"/>
  <c r="N14" i="6"/>
  <c r="M14" i="6"/>
  <c r="N12" i="6"/>
  <c r="M13" i="6"/>
  <c r="M2" i="6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H8" i="1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/>
  <c r="L2" i="1"/>
  <c r="K2" i="1"/>
  <c r="I2" i="3"/>
  <c r="K2" i="2"/>
  <c r="J2" i="3"/>
  <c r="J2" i="2"/>
  <c r="L7" i="3"/>
  <c r="K7" i="3"/>
  <c r="L7" i="2"/>
  <c r="M7" i="1"/>
  <c r="N7" i="1"/>
  <c r="E2" i="4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<sst xmlns="http://schemas.openxmlformats.org/spreadsheetml/2006/main" count="160" uniqueCount="66">
  <si>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</si>
  <si>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</si>
  <si>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</si>
  <si>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</si>
  <si>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</si>
  <si>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</si>
  <si>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</si>
  <si>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</si>
  <si>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</si>
  <si>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</si>
  <si>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</si>
  <si>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</si>
  <si>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</si>
  <si>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</si>
  <si>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</si>
  <si>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</si>
  <si>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</si>
  <si>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</si>
  <si>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</si>
  <si>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</si>
  <si>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</si>
  <si>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</si>
  <si>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</si>
  <si>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</si>
  <si>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</si>
  <si>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</si>
  <si>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</si>
  <si>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</si>
  <si>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</si>
  <si>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</si>
  <si>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</si>
  <si>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</si>
  <si>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</si>
  <si>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</si>
  <si>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</si>
  <si>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</si>
  <si>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</si>
  <si>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</si>
  <si>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</si>
  <si>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</si>
  <si>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</si>
  <si>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</si>
  <si>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</si>
  <si>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</si>
  <si>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</si>
  <si>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</si>
  <si>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</si>
  <si>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</si>
  <si>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</si>
  <si>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</si>
  <si>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</si>
  <si>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</si>
  <si>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</si>
  <si>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</si>
  <si>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</si>
  <si>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</si>
  <si>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</si>
  <si>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</si>
  <si>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SPAN</t>
  </si>
  <si>
    <t>1A</t>
  </si>
  <si>
    <t>1B</t>
  </si>
  <si>
    <t>2A/2B</t>
  </si>
  <si>
    <t>Spring 24</t>
  </si>
  <si>
    <t>no</t>
  </si>
  <si>
    <t>This course should be offered fall and spring every year since it's cross-listed and students are needing to continue and complete their Spanish pathway. Without it every semster, students are having to take the class at other colleges.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</si>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</sst>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J7" sqref="J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SPAN</v>
      </c>
      <c r="H2" s="124"/>
      <c r="I2" s="124"/>
      <c r="J2" s="13">
        <f>'23-24 Summary'!D2</f>
        <v>2.93</v>
      </c>
      <c r="K2" s="5">
        <f>SUM(K7:K24)</f>
        <v>0.33333333333333331</v>
      </c>
      <c r="L2" s="5">
        <f>SUM(L7:L24)</f>
        <v>125</v>
      </c>
      <c r="M2" s="5">
        <f>SUM(M7:M24)</f>
        <v>4.166666666666667</v>
      </c>
      <c r="N2" s="32">
        <f>L2/K2</f>
        <v>375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-3.3333333333331883E-3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58</v>
      </c>
      <c r="B7" s="54" t="s">
        <v>59</v>
      </c>
      <c r="C7" s="54" t="s">
        <v>53</v>
      </c>
      <c r="D7" s="54">
        <v>35</v>
      </c>
      <c r="E7" s="54">
        <v>18</v>
      </c>
      <c r="F7" s="34">
        <v>25</v>
      </c>
      <c r="G7" s="54">
        <v>1</v>
      </c>
      <c r="H7" s="70">
        <f t="shared" ref="H7:H9" si="0">F7*G7</f>
        <v>25</v>
      </c>
      <c r="I7" s="86">
        <v>5</v>
      </c>
      <c r="J7" s="87">
        <v>5</v>
      </c>
      <c r="K7" s="69">
        <f t="shared" ref="K7" si="1">J7*G7/15</f>
        <v>0.33333333333333331</v>
      </c>
      <c r="L7" s="70">
        <f>H7*I7</f>
        <v>125</v>
      </c>
      <c r="M7" s="71">
        <f>L7/30</f>
        <v>4.166666666666667</v>
      </c>
      <c r="N7" s="69">
        <f t="shared" ref="N7" si="2">L7/K7</f>
        <v>375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A10" sqref="A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SPAN</v>
      </c>
      <c r="G2" s="127"/>
      <c r="H2" s="127"/>
      <c r="I2" s="13">
        <f>'23-24 Summary'!D2</f>
        <v>2.93</v>
      </c>
      <c r="J2" s="5">
        <f>SUM(J7:J42)</f>
        <v>1.2666666666666666</v>
      </c>
      <c r="K2" s="6">
        <f>SUM(K7:K42)</f>
        <v>365</v>
      </c>
      <c r="L2" s="7">
        <f>SUM(L7:L42)</f>
        <v>12.166666666666668</v>
      </c>
      <c r="M2" s="7">
        <f>K2/J2</f>
        <v>288.15789473684214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-3.3333333333331883E-3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 t="s">
        <v>59</v>
      </c>
      <c r="C7" s="54">
        <v>35</v>
      </c>
      <c r="D7" s="54">
        <v>22</v>
      </c>
      <c r="E7" s="34">
        <v>25</v>
      </c>
      <c r="F7" s="54">
        <v>2</v>
      </c>
      <c r="G7" s="75">
        <f t="shared" ref="G7:G42" si="0">E7*F7</f>
        <v>50</v>
      </c>
      <c r="H7" s="55">
        <v>5</v>
      </c>
      <c r="I7" s="35">
        <v>5</v>
      </c>
      <c r="J7" s="69">
        <f t="shared" ref="J7" si="1">I7*F7/15</f>
        <v>0.66666666666666663</v>
      </c>
      <c r="K7" s="70">
        <f t="shared" ref="K7" si="2">(G7*H7)</f>
        <v>250</v>
      </c>
      <c r="L7" s="71">
        <f>K7/30</f>
        <v>8.3333333333333339</v>
      </c>
      <c r="M7" s="69">
        <f>K7/J7</f>
        <v>375</v>
      </c>
      <c r="N7" s="56"/>
    </row>
    <row r="8" spans="1:15" ht="15.75" customHeight="1" x14ac:dyDescent="0.25">
      <c r="A8" s="54" t="s">
        <v>58</v>
      </c>
      <c r="B8" s="54" t="s">
        <v>60</v>
      </c>
      <c r="C8" s="54">
        <v>35</v>
      </c>
      <c r="D8" s="54">
        <v>9</v>
      </c>
      <c r="E8" s="34">
        <v>15</v>
      </c>
      <c r="F8" s="54">
        <v>1</v>
      </c>
      <c r="G8" s="75">
        <f t="shared" si="0"/>
        <v>15</v>
      </c>
      <c r="H8" s="55">
        <v>5</v>
      </c>
      <c r="I8" s="35">
        <v>5</v>
      </c>
      <c r="J8" s="69">
        <f t="shared" ref="J8:J42" si="3">I8*F8/15</f>
        <v>0.33333333333333331</v>
      </c>
      <c r="K8" s="70">
        <f t="shared" ref="K8:K42" si="4">(G8*H8)</f>
        <v>75</v>
      </c>
      <c r="L8" s="71">
        <f t="shared" ref="L8:L42" si="5">K8/30</f>
        <v>2.5</v>
      </c>
      <c r="M8" s="69">
        <f t="shared" ref="M8:M42" si="6">K8/J8</f>
        <v>225</v>
      </c>
      <c r="N8" s="56"/>
    </row>
    <row r="9" spans="1:15" ht="15.75" customHeight="1" x14ac:dyDescent="0.25">
      <c r="A9" s="54" t="s">
        <v>58</v>
      </c>
      <c r="B9" s="44" t="s">
        <v>61</v>
      </c>
      <c r="C9" s="54">
        <v>30</v>
      </c>
      <c r="D9" s="54">
        <v>7</v>
      </c>
      <c r="E9" s="34">
        <v>10</v>
      </c>
      <c r="F9" s="54">
        <v>1</v>
      </c>
      <c r="G9" s="75">
        <f t="shared" si="0"/>
        <v>10</v>
      </c>
      <c r="H9" s="55">
        <v>4</v>
      </c>
      <c r="I9" s="35">
        <v>4</v>
      </c>
      <c r="J9" s="69">
        <f t="shared" si="3"/>
        <v>0.26666666666666666</v>
      </c>
      <c r="K9" s="70">
        <f t="shared" si="4"/>
        <v>40</v>
      </c>
      <c r="L9" s="71">
        <f t="shared" si="5"/>
        <v>1.3333333333333333</v>
      </c>
      <c r="M9" s="69">
        <f t="shared" si="6"/>
        <v>150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E26" sqref="E26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SPAN</v>
      </c>
      <c r="F2" s="127"/>
      <c r="G2" s="127"/>
      <c r="H2" s="13">
        <f>'23-24 Summary'!D2</f>
        <v>2.93</v>
      </c>
      <c r="I2" s="5">
        <f>SUM(I7:I42)</f>
        <v>1.3333333333333333</v>
      </c>
      <c r="J2" s="14">
        <f>SUM(J7:J42)</f>
        <v>455</v>
      </c>
      <c r="K2" s="15">
        <f>SUM(K7:K42)</f>
        <v>15.166666666666666</v>
      </c>
      <c r="L2" s="15">
        <f>J2/I2</f>
        <v>341.25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-3.3333333333331883E-3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 t="s">
        <v>59</v>
      </c>
      <c r="C7" s="54">
        <v>35</v>
      </c>
      <c r="D7" s="34">
        <v>27</v>
      </c>
      <c r="E7" s="54">
        <v>2</v>
      </c>
      <c r="F7" s="70">
        <f t="shared" ref="F7:F40" si="0">D7*E7</f>
        <v>54</v>
      </c>
      <c r="G7" s="86">
        <v>5</v>
      </c>
      <c r="H7" s="87">
        <v>5</v>
      </c>
      <c r="I7" s="69">
        <f t="shared" ref="I7" si="1">H7*E7/15</f>
        <v>0.66666666666666663</v>
      </c>
      <c r="J7" s="70">
        <f t="shared" ref="J7" si="2">(F7*G7)</f>
        <v>270</v>
      </c>
      <c r="K7" s="71">
        <f>J7/30</f>
        <v>9</v>
      </c>
      <c r="L7" s="69">
        <f t="shared" ref="L7" si="3">J7/I7</f>
        <v>405</v>
      </c>
      <c r="M7" s="56"/>
    </row>
    <row r="8" spans="1:14" ht="15.75" customHeight="1" x14ac:dyDescent="0.25">
      <c r="A8" s="54" t="s">
        <v>58</v>
      </c>
      <c r="B8" s="54" t="s">
        <v>60</v>
      </c>
      <c r="C8" s="54">
        <v>35</v>
      </c>
      <c r="D8" s="34">
        <v>22</v>
      </c>
      <c r="E8" s="54">
        <v>1</v>
      </c>
      <c r="F8" s="70">
        <f t="shared" si="0"/>
        <v>22</v>
      </c>
      <c r="G8" s="86">
        <v>5</v>
      </c>
      <c r="H8" s="87">
        <v>5</v>
      </c>
      <c r="I8" s="69">
        <f t="shared" ref="I8:I42" si="4">H8*E8/15</f>
        <v>0.33333333333333331</v>
      </c>
      <c r="J8" s="70">
        <f t="shared" ref="J8:J42" si="5">(F8*G8)</f>
        <v>110</v>
      </c>
      <c r="K8" s="71">
        <f t="shared" ref="K8:K42" si="6">J8/30</f>
        <v>3.6666666666666665</v>
      </c>
      <c r="L8" s="69">
        <f t="shared" ref="L8:L42" si="7">J8/I8</f>
        <v>330</v>
      </c>
      <c r="M8" s="56"/>
    </row>
    <row r="9" spans="1:14" ht="15.75" customHeight="1" x14ac:dyDescent="0.25">
      <c r="A9" s="54" t="s">
        <v>58</v>
      </c>
      <c r="B9" s="54">
        <v>21</v>
      </c>
      <c r="C9" s="54">
        <v>30</v>
      </c>
      <c r="D9" s="34">
        <v>15</v>
      </c>
      <c r="E9" s="54">
        <v>1</v>
      </c>
      <c r="F9" s="70">
        <f t="shared" si="0"/>
        <v>15</v>
      </c>
      <c r="G9" s="86">
        <v>5</v>
      </c>
      <c r="H9" s="87">
        <v>5</v>
      </c>
      <c r="I9" s="69">
        <f t="shared" si="4"/>
        <v>0.33333333333333331</v>
      </c>
      <c r="J9" s="70">
        <f t="shared" si="5"/>
        <v>75</v>
      </c>
      <c r="K9" s="71">
        <f t="shared" si="6"/>
        <v>2.5</v>
      </c>
      <c r="L9" s="69">
        <f t="shared" si="7"/>
        <v>225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2.93</v>
      </c>
      <c r="E2" s="5">
        <f>SUM('Summer 23'!K2,'Fall 23'!J2,'Spring 24'!I2)</f>
        <v>2.9333333333333331</v>
      </c>
      <c r="F2" s="5">
        <f>SUM('Summer 23'!L2,'Fall 23'!K2,'Spring 24'!J2)</f>
        <v>945</v>
      </c>
      <c r="G2" s="5">
        <f>SUM('Summer 23'!M2,'Fall 23'!L2,'Spring 24'!K2)</f>
        <v>31.5</v>
      </c>
      <c r="H2" s="7">
        <f>F2/E2</f>
        <v>322.15909090909093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0.2</v>
      </c>
      <c r="F7" s="106">
        <v>0.8</v>
      </c>
    </row>
    <row r="8" spans="1:14" x14ac:dyDescent="0.25">
      <c r="D8" s="102" t="s">
        <v>12</v>
      </c>
      <c r="E8" s="106">
        <v>4.1100000000000003</v>
      </c>
      <c r="F8" s="106">
        <v>10.220000000000001</v>
      </c>
    </row>
    <row r="9" spans="1:14" x14ac:dyDescent="0.25">
      <c r="D9" s="102" t="s">
        <v>35</v>
      </c>
      <c r="E9" s="106">
        <v>615</v>
      </c>
      <c r="F9" s="106">
        <v>395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2.4</v>
      </c>
      <c r="F18" s="109">
        <v>471.67</v>
      </c>
      <c r="G18" s="109">
        <v>36.28</v>
      </c>
    </row>
    <row r="19" spans="4:7" x14ac:dyDescent="0.25">
      <c r="D19" s="102" t="s">
        <v>29</v>
      </c>
      <c r="E19" s="109">
        <v>1.8</v>
      </c>
      <c r="F19" s="109">
        <v>519.44000000000005</v>
      </c>
      <c r="G19" s="109">
        <v>30.47</v>
      </c>
    </row>
    <row r="20" spans="4:7" x14ac:dyDescent="0.25">
      <c r="D20" s="102" t="s">
        <v>33</v>
      </c>
      <c r="E20" s="109">
        <v>2.2000000000000002</v>
      </c>
      <c r="F20" s="109">
        <v>391.82</v>
      </c>
      <c r="G20" s="109">
        <v>28.21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9" sqref="J9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SPAN</v>
      </c>
      <c r="H2" s="144"/>
      <c r="I2" s="144"/>
      <c r="J2" s="13">
        <f>'23-24 Summary'!D2</f>
        <v>2.93</v>
      </c>
      <c r="K2" s="5">
        <f>SUM(K7:K15)</f>
        <v>0.6</v>
      </c>
      <c r="L2" s="5">
        <f>SUM(L7:L15)</f>
        <v>185</v>
      </c>
      <c r="M2" s="5">
        <f>SUM(M7:M15)</f>
        <v>6.166666666666667</v>
      </c>
      <c r="N2" s="15">
        <f>L2/K2</f>
        <v>308.33333333333337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19" t="s">
        <v>40</v>
      </c>
      <c r="I3" s="119"/>
      <c r="J3" s="120"/>
      <c r="K3" s="5">
        <f>'23-24 Summary'!D2-'Proposed Additions'!K2-'Fall 23'!J2-'Spring 24'!I2-'Summer 23'!K2</f>
        <v>-0.60333333333333306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62</v>
      </c>
      <c r="B7" s="44" t="s">
        <v>58</v>
      </c>
      <c r="C7" s="21" t="s">
        <v>61</v>
      </c>
      <c r="D7" s="21" t="s">
        <v>63</v>
      </c>
      <c r="E7" s="21">
        <v>30</v>
      </c>
      <c r="F7" s="34">
        <v>15</v>
      </c>
      <c r="G7" s="21">
        <v>1</v>
      </c>
      <c r="H7" s="70">
        <f>G7*F7</f>
        <v>15</v>
      </c>
      <c r="I7" s="92">
        <v>4</v>
      </c>
      <c r="J7" s="87">
        <v>4</v>
      </c>
      <c r="K7" s="93">
        <f t="shared" ref="K7:K15" si="0">J7*G7/15</f>
        <v>0.26666666666666666</v>
      </c>
      <c r="L7" s="94">
        <f>H7*I7</f>
        <v>60</v>
      </c>
      <c r="M7" s="95">
        <f>L7/30</f>
        <v>2</v>
      </c>
      <c r="N7" s="93">
        <f t="shared" ref="N7:N15" si="1">L7/K7</f>
        <v>225</v>
      </c>
      <c r="O7" s="48"/>
    </row>
    <row r="8" spans="1:15" ht="15.75" customHeight="1" x14ac:dyDescent="0.25">
      <c r="A8" s="44" t="s">
        <v>62</v>
      </c>
      <c r="B8" s="44" t="s">
        <v>58</v>
      </c>
      <c r="C8" s="21" t="s">
        <v>59</v>
      </c>
      <c r="D8" s="21" t="s">
        <v>65</v>
      </c>
      <c r="E8" s="21">
        <v>30</v>
      </c>
      <c r="F8" s="34">
        <v>25</v>
      </c>
      <c r="G8" s="21">
        <v>1</v>
      </c>
      <c r="H8" s="70">
        <f t="shared" ref="H8:H10" si="2">G8*F8</f>
        <v>25</v>
      </c>
      <c r="I8" s="92">
        <v>5</v>
      </c>
      <c r="J8" s="87">
        <v>5</v>
      </c>
      <c r="K8" s="93">
        <f t="shared" ref="K8:K10" si="3">J8*G8/15</f>
        <v>0.33333333333333331</v>
      </c>
      <c r="L8" s="94">
        <f t="shared" ref="L8:L10" si="4">H8*I8</f>
        <v>125</v>
      </c>
      <c r="M8" s="95">
        <f t="shared" ref="M8:M10" si="5">L8/30</f>
        <v>4.166666666666667</v>
      </c>
      <c r="N8" s="93">
        <f t="shared" ref="N8:N10" si="6">L8/K8</f>
        <v>375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 t="s">
        <v>64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2022-12-07T20:02:40Z</dcterms:modified>
</cp:coreProperties>
</file>